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информации 2024\"/>
    </mc:Choice>
  </mc:AlternateContent>
  <xr:revisionPtr revIDLastSave="0" documentId="8_{F8D3F265-218B-4479-91AF-7E7A6E56969F}" xr6:coauthVersionLast="47" xr6:coauthVersionMax="47" xr10:uidLastSave="{00000000-0000-0000-0000-000000000000}"/>
  <bookViews>
    <workbookView xWindow="-120" yWindow="-120" windowWidth="29040" windowHeight="15840" xr2:uid="{C4A8F47E-423D-4EAE-85EA-BC7D2EE9C3E2}"/>
  </bookViews>
  <sheets>
    <sheet name="Лист1" sheetId="1" r:id="rId1"/>
  </sheets>
  <externalReferences>
    <externalReference r:id="rId2"/>
  </externalReferenc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L22" i="1"/>
  <c r="L21" i="1" s="1"/>
  <c r="K22" i="1"/>
  <c r="K21" i="1"/>
  <c r="J21" i="1"/>
  <c r="I21" i="1"/>
  <c r="H21" i="1"/>
  <c r="G21" i="1"/>
  <c r="G15" i="1" s="1"/>
  <c r="F21" i="1"/>
  <c r="E21" i="1"/>
  <c r="D21" i="1"/>
  <c r="L20" i="1"/>
  <c r="K20" i="1"/>
  <c r="F20" i="1"/>
  <c r="E20" i="1"/>
  <c r="D20" i="1"/>
  <c r="L19" i="1"/>
  <c r="K19" i="1"/>
  <c r="L18" i="1"/>
  <c r="K18" i="1"/>
  <c r="L17" i="1"/>
  <c r="K17" i="1"/>
  <c r="F17" i="1"/>
  <c r="E17" i="1"/>
  <c r="E16" i="1" s="1"/>
  <c r="E15" i="1" s="1"/>
  <c r="D17" i="1"/>
  <c r="J16" i="1"/>
  <c r="F16" i="1"/>
  <c r="F15" i="1" s="1"/>
  <c r="I15" i="1"/>
  <c r="H15" i="1"/>
  <c r="J15" i="1" l="1"/>
  <c r="D16" i="1"/>
  <c r="D15" i="1" s="1"/>
  <c r="L16" i="1"/>
  <c r="K16" i="1"/>
  <c r="K15" i="1" s="1"/>
  <c r="L15" i="1"/>
</calcChain>
</file>

<file path=xl/sharedStrings.xml><?xml version="1.0" encoding="utf-8"?>
<sst xmlns="http://schemas.openxmlformats.org/spreadsheetml/2006/main" count="54" uniqueCount="39">
  <si>
    <t>ИНФОРМАЦИЯ</t>
  </si>
  <si>
    <t>о численности  муниципальных служащих органов местного самоуправления Левокумского муниципального округа, работников муниципальных учреждений Левокумского муниципального округа и фактических  расходов на оплату их труда</t>
  </si>
  <si>
    <t>за  2023 год</t>
  </si>
  <si>
    <t>_________________________________________________Левокумский муниципальный округ______________________________________________________________</t>
  </si>
  <si>
    <t>(наименование  главного распорядителя средств бюджета Левокумский    муниципального округа)</t>
  </si>
  <si>
    <t>Категории  работающего персонала</t>
  </si>
  <si>
    <t>Утверждено по штатному расписанию на отчетную дату (шт.единиц)</t>
  </si>
  <si>
    <t>Фактическая  численность на отчетную дату (шт.единиц)</t>
  </si>
  <si>
    <t>Средне списочная численность на отчетную дату (шт.единиц)</t>
  </si>
  <si>
    <t>Расходы на осуществление деятельности органов местного самоуправления Левокумского муниципального округа Ставропольского края,  отраслевых (функциональных) или территориальных отделов администрации Левокумского муниципального округа Ставропольского края    (далее соответственно – органы местного самоуправления, органы администрации)  и муниципальных учреждений Левокумского муниципального округа  Ставропольского края за счет всех источников финансирования (КОСГУ 210 - 340)</t>
  </si>
  <si>
    <t>В том числе расходы на оплату труда  и начисления</t>
  </si>
  <si>
    <t>всего</t>
  </si>
  <si>
    <t>в том числе средства от платных услуг, аренды, целевых и иных поступлений</t>
  </si>
  <si>
    <t>плановые назначения на отчетную дату</t>
  </si>
  <si>
    <t>кассовое исполнение на отчетную дату</t>
  </si>
  <si>
    <t>13</t>
  </si>
  <si>
    <t>19</t>
  </si>
  <si>
    <t>01</t>
  </si>
  <si>
    <t>Всего -по главному распорядителю средств бюджета Левокумского муниципального округа, в т. ч.:</t>
  </si>
  <si>
    <t>1</t>
  </si>
  <si>
    <t>Муниципальные служащие Левокумского муниципального округа, всего, из них:</t>
  </si>
  <si>
    <t>1.1.</t>
  </si>
  <si>
    <t>лица, замещающие муниципальные должности</t>
  </si>
  <si>
    <t>Х</t>
  </si>
  <si>
    <t>1.2</t>
  </si>
  <si>
    <t>муниципальные  служащие</t>
  </si>
  <si>
    <t>1.3.</t>
  </si>
  <si>
    <t>работники, замещающие должности не являющиеся должностями  муниципальной  службы</t>
  </si>
  <si>
    <t>1.4.</t>
  </si>
  <si>
    <t>работники, оплата труда которых производится на основе профессиональной деятельности по профессиям рабочих</t>
  </si>
  <si>
    <t xml:space="preserve">2. </t>
  </si>
  <si>
    <t>Работники муниципальных учреждений Левокумского муниципального округа, всего, из них:</t>
  </si>
  <si>
    <t>2.1.</t>
  </si>
  <si>
    <t>казенные учреждения</t>
  </si>
  <si>
    <t>2.2.</t>
  </si>
  <si>
    <t>бюджетные учреждения</t>
  </si>
  <si>
    <t>2.3.</t>
  </si>
  <si>
    <t>автономные учреждения</t>
  </si>
  <si>
    <t xml:space="preserve">Приложение 1
к Порядку проведения мониторинга численности муниципальных служащих Левокумского 
муниципального округа Ставропольского края и работников муниципальных учреждений 
Левокумского муниципального округа Ставропольского края и фактических затрат на их содержание, а также расходов на содержание органов местного самоуправления Левокумского муниципального округа Ставропольского края, отраслевых (функциональных) и территориальных 
отделов администрации Левокумского муниципального округа Ставропольского края, являющихся юридическими лицами, и муниципальных учреждений Левокумского муниципального округа Ставропольского края в текущем году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</si>
</sst>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30"/>
      <name val="Times New Roman"/>
      <family val="1"/>
      <charset val="204"/>
    </font>
    <font>
      <sz val="24"/>
      <name val="Times New Roman"/>
      <family val="1"/>
      <charset val="204"/>
    </font>
    <font>
      <sz val="2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49" fontId="5" fillId="0" borderId="24" xfId="0" applyNumberFormat="1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49" fontId="7" fillId="2" borderId="26" xfId="0" applyNumberFormat="1" applyFont="1" applyFill="1" applyBorder="1" applyAlignment="1">
      <alignment horizontal="center" vertical="top" wrapText="1"/>
    </xf>
    <xf numFmtId="0" fontId="7" fillId="2" borderId="20" xfId="0" applyFont="1" applyFill="1" applyBorder="1" applyAlignment="1">
      <alignment vertical="top" wrapText="1"/>
    </xf>
    <xf numFmtId="0" fontId="7" fillId="3" borderId="20" xfId="0" applyFont="1" applyFill="1" applyBorder="1" applyAlignment="1">
      <alignment vertical="top" wrapText="1"/>
    </xf>
    <xf numFmtId="0" fontId="5" fillId="2" borderId="21" xfId="0" applyFont="1" applyFill="1" applyBorder="1" applyAlignment="1">
      <alignment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0" fontId="5" fillId="3" borderId="21" xfId="0" applyFont="1" applyFill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1080;&#1085;&#1092;&#1086;&#1088;&#1084;&#1072;&#1094;&#1080;&#1080;%202024\&#1052;&#1054;&#1053;&#1048;&#1058;&#1054;&#1056;&#1048;&#1053;&#1043;%20&#1063;&#1048;&#1057;&#1051;&#1045;&#1053;&#1053;&#1054;&#1057;&#1058;&#1048;%20%20%2012%20&#1084;&#1077;&#1089;&#1103;&#1094;&#1077;&#1074;.xls" TargetMode="External"/><Relationship Id="rId1" Type="http://schemas.openxmlformats.org/officeDocument/2006/relationships/externalLinkPath" Target="&#1052;&#1054;&#1053;&#1048;&#1058;&#1054;&#1056;&#1048;&#1053;&#1043;%20&#1063;&#1048;&#1057;&#1051;&#1045;&#1053;&#1053;&#1054;&#1057;&#1058;&#1048;%20%20%2012%20&#1084;&#1077;&#1089;&#1103;&#1094;&#1077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ная "/>
      <sheetName val="Свод"/>
      <sheetName val="700"/>
      <sheetName val="701"/>
      <sheetName val="702"/>
      <sheetName val="704"/>
      <sheetName val="706"/>
      <sheetName val="707"/>
      <sheetName val="709"/>
      <sheetName val="731"/>
      <sheetName val="745"/>
      <sheetName val="770"/>
      <sheetName val="771"/>
      <sheetName val="772"/>
      <sheetName val="773"/>
      <sheetName val="774"/>
      <sheetName val="775"/>
      <sheetName val="776"/>
      <sheetName val="778"/>
      <sheetName val="779"/>
      <sheetName val="780"/>
      <sheetName val="781"/>
      <sheetName val="11"/>
      <sheetName val="000"/>
      <sheetName val="0"/>
      <sheetName val="00"/>
      <sheetName val="Лист2"/>
    </sheetNames>
    <sheetDataSet>
      <sheetData sheetId="0"/>
      <sheetData sheetId="1"/>
      <sheetData sheetId="2"/>
      <sheetData sheetId="3">
        <row r="16">
          <cell r="D16">
            <v>1</v>
          </cell>
          <cell r="E16">
            <v>1</v>
          </cell>
          <cell r="F16">
            <v>1</v>
          </cell>
        </row>
        <row r="21">
          <cell r="K21">
            <v>0</v>
          </cell>
          <cell r="L21">
            <v>0</v>
          </cell>
        </row>
        <row r="22">
          <cell r="D22">
            <v>25.2</v>
          </cell>
        </row>
      </sheetData>
      <sheetData sheetId="4"/>
      <sheetData sheetId="5"/>
      <sheetData sheetId="6">
        <row r="22">
          <cell r="D22">
            <v>199.45</v>
          </cell>
        </row>
      </sheetData>
      <sheetData sheetId="7">
        <row r="22">
          <cell r="D22">
            <v>157.5</v>
          </cell>
        </row>
      </sheetData>
      <sheetData sheetId="8">
        <row r="19">
          <cell r="E19">
            <v>5.5</v>
          </cell>
          <cell r="F19">
            <v>5.5</v>
          </cell>
        </row>
      </sheetData>
      <sheetData sheetId="9"/>
      <sheetData sheetId="10">
        <row r="16">
          <cell r="D16">
            <v>1</v>
          </cell>
          <cell r="E16">
            <v>1</v>
          </cell>
          <cell r="F16">
            <v>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C2586-4C18-4A5C-AFB3-F89B84D7F4A4}">
  <sheetPr>
    <pageSetUpPr fitToPage="1"/>
  </sheetPr>
  <dimension ref="B1:P28"/>
  <sheetViews>
    <sheetView tabSelected="1" topLeftCell="A7" workbookViewId="0">
      <selection activeCell="B3" sqref="B3:L3"/>
    </sheetView>
  </sheetViews>
  <sheetFormatPr defaultRowHeight="15" x14ac:dyDescent="0.25"/>
  <cols>
    <col min="1" max="1" width="3.42578125" customWidth="1"/>
    <col min="2" max="2" width="5" customWidth="1"/>
    <col min="3" max="3" width="26" customWidth="1"/>
    <col min="4" max="4" width="12.42578125" customWidth="1"/>
    <col min="5" max="5" width="10.42578125" customWidth="1"/>
    <col min="6" max="6" width="12.85546875" customWidth="1"/>
    <col min="7" max="7" width="18" customWidth="1"/>
    <col min="8" max="8" width="15.28515625" customWidth="1"/>
    <col min="9" max="9" width="15.140625" customWidth="1"/>
    <col min="10" max="10" width="13.5703125" customWidth="1"/>
    <col min="11" max="11" width="15.7109375" customWidth="1"/>
    <col min="12" max="12" width="9.42578125" customWidth="1"/>
    <col min="13" max="16" width="9.140625" hidden="1" customWidth="1"/>
    <col min="257" max="257" width="3.42578125" customWidth="1"/>
    <col min="258" max="258" width="5" customWidth="1"/>
    <col min="259" max="259" width="26" customWidth="1"/>
    <col min="260" max="260" width="12.42578125" customWidth="1"/>
    <col min="261" max="262" width="12.85546875" customWidth="1"/>
    <col min="263" max="263" width="18" customWidth="1"/>
    <col min="264" max="264" width="15.28515625" customWidth="1"/>
    <col min="265" max="265" width="15.140625" customWidth="1"/>
    <col min="266" max="266" width="13.5703125" customWidth="1"/>
    <col min="267" max="267" width="15.7109375" customWidth="1"/>
    <col min="268" max="268" width="12.28515625" customWidth="1"/>
    <col min="513" max="513" width="3.42578125" customWidth="1"/>
    <col min="514" max="514" width="5" customWidth="1"/>
    <col min="515" max="515" width="26" customWidth="1"/>
    <col min="516" max="516" width="12.42578125" customWidth="1"/>
    <col min="517" max="518" width="12.85546875" customWidth="1"/>
    <col min="519" max="519" width="18" customWidth="1"/>
    <col min="520" max="520" width="15.28515625" customWidth="1"/>
    <col min="521" max="521" width="15.140625" customWidth="1"/>
    <col min="522" max="522" width="13.5703125" customWidth="1"/>
    <col min="523" max="523" width="15.7109375" customWidth="1"/>
    <col min="524" max="524" width="12.28515625" customWidth="1"/>
    <col min="769" max="769" width="3.42578125" customWidth="1"/>
    <col min="770" max="770" width="5" customWidth="1"/>
    <col min="771" max="771" width="26" customWidth="1"/>
    <col min="772" max="772" width="12.42578125" customWidth="1"/>
    <col min="773" max="774" width="12.85546875" customWidth="1"/>
    <col min="775" max="775" width="18" customWidth="1"/>
    <col min="776" max="776" width="15.28515625" customWidth="1"/>
    <col min="777" max="777" width="15.140625" customWidth="1"/>
    <col min="778" max="778" width="13.5703125" customWidth="1"/>
    <col min="779" max="779" width="15.7109375" customWidth="1"/>
    <col min="780" max="780" width="12.28515625" customWidth="1"/>
    <col min="1025" max="1025" width="3.42578125" customWidth="1"/>
    <col min="1026" max="1026" width="5" customWidth="1"/>
    <col min="1027" max="1027" width="26" customWidth="1"/>
    <col min="1028" max="1028" width="12.42578125" customWidth="1"/>
    <col min="1029" max="1030" width="12.85546875" customWidth="1"/>
    <col min="1031" max="1031" width="18" customWidth="1"/>
    <col min="1032" max="1032" width="15.28515625" customWidth="1"/>
    <col min="1033" max="1033" width="15.140625" customWidth="1"/>
    <col min="1034" max="1034" width="13.5703125" customWidth="1"/>
    <col min="1035" max="1035" width="15.7109375" customWidth="1"/>
    <col min="1036" max="1036" width="12.28515625" customWidth="1"/>
    <col min="1281" max="1281" width="3.42578125" customWidth="1"/>
    <col min="1282" max="1282" width="5" customWidth="1"/>
    <col min="1283" max="1283" width="26" customWidth="1"/>
    <col min="1284" max="1284" width="12.42578125" customWidth="1"/>
    <col min="1285" max="1286" width="12.85546875" customWidth="1"/>
    <col min="1287" max="1287" width="18" customWidth="1"/>
    <col min="1288" max="1288" width="15.28515625" customWidth="1"/>
    <col min="1289" max="1289" width="15.140625" customWidth="1"/>
    <col min="1290" max="1290" width="13.5703125" customWidth="1"/>
    <col min="1291" max="1291" width="15.7109375" customWidth="1"/>
    <col min="1292" max="1292" width="12.28515625" customWidth="1"/>
    <col min="1537" max="1537" width="3.42578125" customWidth="1"/>
    <col min="1538" max="1538" width="5" customWidth="1"/>
    <col min="1539" max="1539" width="26" customWidth="1"/>
    <col min="1540" max="1540" width="12.42578125" customWidth="1"/>
    <col min="1541" max="1542" width="12.85546875" customWidth="1"/>
    <col min="1543" max="1543" width="18" customWidth="1"/>
    <col min="1544" max="1544" width="15.28515625" customWidth="1"/>
    <col min="1545" max="1545" width="15.140625" customWidth="1"/>
    <col min="1546" max="1546" width="13.5703125" customWidth="1"/>
    <col min="1547" max="1547" width="15.7109375" customWidth="1"/>
    <col min="1548" max="1548" width="12.28515625" customWidth="1"/>
    <col min="1793" max="1793" width="3.42578125" customWidth="1"/>
    <col min="1794" max="1794" width="5" customWidth="1"/>
    <col min="1795" max="1795" width="26" customWidth="1"/>
    <col min="1796" max="1796" width="12.42578125" customWidth="1"/>
    <col min="1797" max="1798" width="12.85546875" customWidth="1"/>
    <col min="1799" max="1799" width="18" customWidth="1"/>
    <col min="1800" max="1800" width="15.28515625" customWidth="1"/>
    <col min="1801" max="1801" width="15.140625" customWidth="1"/>
    <col min="1802" max="1802" width="13.5703125" customWidth="1"/>
    <col min="1803" max="1803" width="15.7109375" customWidth="1"/>
    <col min="1804" max="1804" width="12.28515625" customWidth="1"/>
    <col min="2049" max="2049" width="3.42578125" customWidth="1"/>
    <col min="2050" max="2050" width="5" customWidth="1"/>
    <col min="2051" max="2051" width="26" customWidth="1"/>
    <col min="2052" max="2052" width="12.42578125" customWidth="1"/>
    <col min="2053" max="2054" width="12.85546875" customWidth="1"/>
    <col min="2055" max="2055" width="18" customWidth="1"/>
    <col min="2056" max="2056" width="15.28515625" customWidth="1"/>
    <col min="2057" max="2057" width="15.140625" customWidth="1"/>
    <col min="2058" max="2058" width="13.5703125" customWidth="1"/>
    <col min="2059" max="2059" width="15.7109375" customWidth="1"/>
    <col min="2060" max="2060" width="12.28515625" customWidth="1"/>
    <col min="2305" max="2305" width="3.42578125" customWidth="1"/>
    <col min="2306" max="2306" width="5" customWidth="1"/>
    <col min="2307" max="2307" width="26" customWidth="1"/>
    <col min="2308" max="2308" width="12.42578125" customWidth="1"/>
    <col min="2309" max="2310" width="12.85546875" customWidth="1"/>
    <col min="2311" max="2311" width="18" customWidth="1"/>
    <col min="2312" max="2312" width="15.28515625" customWidth="1"/>
    <col min="2313" max="2313" width="15.140625" customWidth="1"/>
    <col min="2314" max="2314" width="13.5703125" customWidth="1"/>
    <col min="2315" max="2315" width="15.7109375" customWidth="1"/>
    <col min="2316" max="2316" width="12.28515625" customWidth="1"/>
    <col min="2561" max="2561" width="3.42578125" customWidth="1"/>
    <col min="2562" max="2562" width="5" customWidth="1"/>
    <col min="2563" max="2563" width="26" customWidth="1"/>
    <col min="2564" max="2564" width="12.42578125" customWidth="1"/>
    <col min="2565" max="2566" width="12.85546875" customWidth="1"/>
    <col min="2567" max="2567" width="18" customWidth="1"/>
    <col min="2568" max="2568" width="15.28515625" customWidth="1"/>
    <col min="2569" max="2569" width="15.140625" customWidth="1"/>
    <col min="2570" max="2570" width="13.5703125" customWidth="1"/>
    <col min="2571" max="2571" width="15.7109375" customWidth="1"/>
    <col min="2572" max="2572" width="12.28515625" customWidth="1"/>
    <col min="2817" max="2817" width="3.42578125" customWidth="1"/>
    <col min="2818" max="2818" width="5" customWidth="1"/>
    <col min="2819" max="2819" width="26" customWidth="1"/>
    <col min="2820" max="2820" width="12.42578125" customWidth="1"/>
    <col min="2821" max="2822" width="12.85546875" customWidth="1"/>
    <col min="2823" max="2823" width="18" customWidth="1"/>
    <col min="2824" max="2824" width="15.28515625" customWidth="1"/>
    <col min="2825" max="2825" width="15.140625" customWidth="1"/>
    <col min="2826" max="2826" width="13.5703125" customWidth="1"/>
    <col min="2827" max="2827" width="15.7109375" customWidth="1"/>
    <col min="2828" max="2828" width="12.28515625" customWidth="1"/>
    <col min="3073" max="3073" width="3.42578125" customWidth="1"/>
    <col min="3074" max="3074" width="5" customWidth="1"/>
    <col min="3075" max="3075" width="26" customWidth="1"/>
    <col min="3076" max="3076" width="12.42578125" customWidth="1"/>
    <col min="3077" max="3078" width="12.85546875" customWidth="1"/>
    <col min="3079" max="3079" width="18" customWidth="1"/>
    <col min="3080" max="3080" width="15.28515625" customWidth="1"/>
    <col min="3081" max="3081" width="15.140625" customWidth="1"/>
    <col min="3082" max="3082" width="13.5703125" customWidth="1"/>
    <col min="3083" max="3083" width="15.7109375" customWidth="1"/>
    <col min="3084" max="3084" width="12.28515625" customWidth="1"/>
    <col min="3329" max="3329" width="3.42578125" customWidth="1"/>
    <col min="3330" max="3330" width="5" customWidth="1"/>
    <col min="3331" max="3331" width="26" customWidth="1"/>
    <col min="3332" max="3332" width="12.42578125" customWidth="1"/>
    <col min="3333" max="3334" width="12.85546875" customWidth="1"/>
    <col min="3335" max="3335" width="18" customWidth="1"/>
    <col min="3336" max="3336" width="15.28515625" customWidth="1"/>
    <col min="3337" max="3337" width="15.140625" customWidth="1"/>
    <col min="3338" max="3338" width="13.5703125" customWidth="1"/>
    <col min="3339" max="3339" width="15.7109375" customWidth="1"/>
    <col min="3340" max="3340" width="12.28515625" customWidth="1"/>
    <col min="3585" max="3585" width="3.42578125" customWidth="1"/>
    <col min="3586" max="3586" width="5" customWidth="1"/>
    <col min="3587" max="3587" width="26" customWidth="1"/>
    <col min="3588" max="3588" width="12.42578125" customWidth="1"/>
    <col min="3589" max="3590" width="12.85546875" customWidth="1"/>
    <col min="3591" max="3591" width="18" customWidth="1"/>
    <col min="3592" max="3592" width="15.28515625" customWidth="1"/>
    <col min="3593" max="3593" width="15.140625" customWidth="1"/>
    <col min="3594" max="3594" width="13.5703125" customWidth="1"/>
    <col min="3595" max="3595" width="15.7109375" customWidth="1"/>
    <col min="3596" max="3596" width="12.28515625" customWidth="1"/>
    <col min="3841" max="3841" width="3.42578125" customWidth="1"/>
    <col min="3842" max="3842" width="5" customWidth="1"/>
    <col min="3843" max="3843" width="26" customWidth="1"/>
    <col min="3844" max="3844" width="12.42578125" customWidth="1"/>
    <col min="3845" max="3846" width="12.85546875" customWidth="1"/>
    <col min="3847" max="3847" width="18" customWidth="1"/>
    <col min="3848" max="3848" width="15.28515625" customWidth="1"/>
    <col min="3849" max="3849" width="15.140625" customWidth="1"/>
    <col min="3850" max="3850" width="13.5703125" customWidth="1"/>
    <col min="3851" max="3851" width="15.7109375" customWidth="1"/>
    <col min="3852" max="3852" width="12.28515625" customWidth="1"/>
    <col min="4097" max="4097" width="3.42578125" customWidth="1"/>
    <col min="4098" max="4098" width="5" customWidth="1"/>
    <col min="4099" max="4099" width="26" customWidth="1"/>
    <col min="4100" max="4100" width="12.42578125" customWidth="1"/>
    <col min="4101" max="4102" width="12.85546875" customWidth="1"/>
    <col min="4103" max="4103" width="18" customWidth="1"/>
    <col min="4104" max="4104" width="15.28515625" customWidth="1"/>
    <col min="4105" max="4105" width="15.140625" customWidth="1"/>
    <col min="4106" max="4106" width="13.5703125" customWidth="1"/>
    <col min="4107" max="4107" width="15.7109375" customWidth="1"/>
    <col min="4108" max="4108" width="12.28515625" customWidth="1"/>
    <col min="4353" max="4353" width="3.42578125" customWidth="1"/>
    <col min="4354" max="4354" width="5" customWidth="1"/>
    <col min="4355" max="4355" width="26" customWidth="1"/>
    <col min="4356" max="4356" width="12.42578125" customWidth="1"/>
    <col min="4357" max="4358" width="12.85546875" customWidth="1"/>
    <col min="4359" max="4359" width="18" customWidth="1"/>
    <col min="4360" max="4360" width="15.28515625" customWidth="1"/>
    <col min="4361" max="4361" width="15.140625" customWidth="1"/>
    <col min="4362" max="4362" width="13.5703125" customWidth="1"/>
    <col min="4363" max="4363" width="15.7109375" customWidth="1"/>
    <col min="4364" max="4364" width="12.28515625" customWidth="1"/>
    <col min="4609" max="4609" width="3.42578125" customWidth="1"/>
    <col min="4610" max="4610" width="5" customWidth="1"/>
    <col min="4611" max="4611" width="26" customWidth="1"/>
    <col min="4612" max="4612" width="12.42578125" customWidth="1"/>
    <col min="4613" max="4614" width="12.85546875" customWidth="1"/>
    <col min="4615" max="4615" width="18" customWidth="1"/>
    <col min="4616" max="4616" width="15.28515625" customWidth="1"/>
    <col min="4617" max="4617" width="15.140625" customWidth="1"/>
    <col min="4618" max="4618" width="13.5703125" customWidth="1"/>
    <col min="4619" max="4619" width="15.7109375" customWidth="1"/>
    <col min="4620" max="4620" width="12.28515625" customWidth="1"/>
    <col min="4865" max="4865" width="3.42578125" customWidth="1"/>
    <col min="4866" max="4866" width="5" customWidth="1"/>
    <col min="4867" max="4867" width="26" customWidth="1"/>
    <col min="4868" max="4868" width="12.42578125" customWidth="1"/>
    <col min="4869" max="4870" width="12.85546875" customWidth="1"/>
    <col min="4871" max="4871" width="18" customWidth="1"/>
    <col min="4872" max="4872" width="15.28515625" customWidth="1"/>
    <col min="4873" max="4873" width="15.140625" customWidth="1"/>
    <col min="4874" max="4874" width="13.5703125" customWidth="1"/>
    <col min="4875" max="4875" width="15.7109375" customWidth="1"/>
    <col min="4876" max="4876" width="12.28515625" customWidth="1"/>
    <col min="5121" max="5121" width="3.42578125" customWidth="1"/>
    <col min="5122" max="5122" width="5" customWidth="1"/>
    <col min="5123" max="5123" width="26" customWidth="1"/>
    <col min="5124" max="5124" width="12.42578125" customWidth="1"/>
    <col min="5125" max="5126" width="12.85546875" customWidth="1"/>
    <col min="5127" max="5127" width="18" customWidth="1"/>
    <col min="5128" max="5128" width="15.28515625" customWidth="1"/>
    <col min="5129" max="5129" width="15.140625" customWidth="1"/>
    <col min="5130" max="5130" width="13.5703125" customWidth="1"/>
    <col min="5131" max="5131" width="15.7109375" customWidth="1"/>
    <col min="5132" max="5132" width="12.28515625" customWidth="1"/>
    <col min="5377" max="5377" width="3.42578125" customWidth="1"/>
    <col min="5378" max="5378" width="5" customWidth="1"/>
    <col min="5379" max="5379" width="26" customWidth="1"/>
    <col min="5380" max="5380" width="12.42578125" customWidth="1"/>
    <col min="5381" max="5382" width="12.85546875" customWidth="1"/>
    <col min="5383" max="5383" width="18" customWidth="1"/>
    <col min="5384" max="5384" width="15.28515625" customWidth="1"/>
    <col min="5385" max="5385" width="15.140625" customWidth="1"/>
    <col min="5386" max="5386" width="13.5703125" customWidth="1"/>
    <col min="5387" max="5387" width="15.7109375" customWidth="1"/>
    <col min="5388" max="5388" width="12.28515625" customWidth="1"/>
    <col min="5633" max="5633" width="3.42578125" customWidth="1"/>
    <col min="5634" max="5634" width="5" customWidth="1"/>
    <col min="5635" max="5635" width="26" customWidth="1"/>
    <col min="5636" max="5636" width="12.42578125" customWidth="1"/>
    <col min="5637" max="5638" width="12.85546875" customWidth="1"/>
    <col min="5639" max="5639" width="18" customWidth="1"/>
    <col min="5640" max="5640" width="15.28515625" customWidth="1"/>
    <col min="5641" max="5641" width="15.140625" customWidth="1"/>
    <col min="5642" max="5642" width="13.5703125" customWidth="1"/>
    <col min="5643" max="5643" width="15.7109375" customWidth="1"/>
    <col min="5644" max="5644" width="12.28515625" customWidth="1"/>
    <col min="5889" max="5889" width="3.42578125" customWidth="1"/>
    <col min="5890" max="5890" width="5" customWidth="1"/>
    <col min="5891" max="5891" width="26" customWidth="1"/>
    <col min="5892" max="5892" width="12.42578125" customWidth="1"/>
    <col min="5893" max="5894" width="12.85546875" customWidth="1"/>
    <col min="5895" max="5895" width="18" customWidth="1"/>
    <col min="5896" max="5896" width="15.28515625" customWidth="1"/>
    <col min="5897" max="5897" width="15.140625" customWidth="1"/>
    <col min="5898" max="5898" width="13.5703125" customWidth="1"/>
    <col min="5899" max="5899" width="15.7109375" customWidth="1"/>
    <col min="5900" max="5900" width="12.28515625" customWidth="1"/>
    <col min="6145" max="6145" width="3.42578125" customWidth="1"/>
    <col min="6146" max="6146" width="5" customWidth="1"/>
    <col min="6147" max="6147" width="26" customWidth="1"/>
    <col min="6148" max="6148" width="12.42578125" customWidth="1"/>
    <col min="6149" max="6150" width="12.85546875" customWidth="1"/>
    <col min="6151" max="6151" width="18" customWidth="1"/>
    <col min="6152" max="6152" width="15.28515625" customWidth="1"/>
    <col min="6153" max="6153" width="15.140625" customWidth="1"/>
    <col min="6154" max="6154" width="13.5703125" customWidth="1"/>
    <col min="6155" max="6155" width="15.7109375" customWidth="1"/>
    <col min="6156" max="6156" width="12.28515625" customWidth="1"/>
    <col min="6401" max="6401" width="3.42578125" customWidth="1"/>
    <col min="6402" max="6402" width="5" customWidth="1"/>
    <col min="6403" max="6403" width="26" customWidth="1"/>
    <col min="6404" max="6404" width="12.42578125" customWidth="1"/>
    <col min="6405" max="6406" width="12.85546875" customWidth="1"/>
    <col min="6407" max="6407" width="18" customWidth="1"/>
    <col min="6408" max="6408" width="15.28515625" customWidth="1"/>
    <col min="6409" max="6409" width="15.140625" customWidth="1"/>
    <col min="6410" max="6410" width="13.5703125" customWidth="1"/>
    <col min="6411" max="6411" width="15.7109375" customWidth="1"/>
    <col min="6412" max="6412" width="12.28515625" customWidth="1"/>
    <col min="6657" max="6657" width="3.42578125" customWidth="1"/>
    <col min="6658" max="6658" width="5" customWidth="1"/>
    <col min="6659" max="6659" width="26" customWidth="1"/>
    <col min="6660" max="6660" width="12.42578125" customWidth="1"/>
    <col min="6661" max="6662" width="12.85546875" customWidth="1"/>
    <col min="6663" max="6663" width="18" customWidth="1"/>
    <col min="6664" max="6664" width="15.28515625" customWidth="1"/>
    <col min="6665" max="6665" width="15.140625" customWidth="1"/>
    <col min="6666" max="6666" width="13.5703125" customWidth="1"/>
    <col min="6667" max="6667" width="15.7109375" customWidth="1"/>
    <col min="6668" max="6668" width="12.28515625" customWidth="1"/>
    <col min="6913" max="6913" width="3.42578125" customWidth="1"/>
    <col min="6914" max="6914" width="5" customWidth="1"/>
    <col min="6915" max="6915" width="26" customWidth="1"/>
    <col min="6916" max="6916" width="12.42578125" customWidth="1"/>
    <col min="6917" max="6918" width="12.85546875" customWidth="1"/>
    <col min="6919" max="6919" width="18" customWidth="1"/>
    <col min="6920" max="6920" width="15.28515625" customWidth="1"/>
    <col min="6921" max="6921" width="15.140625" customWidth="1"/>
    <col min="6922" max="6922" width="13.5703125" customWidth="1"/>
    <col min="6923" max="6923" width="15.7109375" customWidth="1"/>
    <col min="6924" max="6924" width="12.28515625" customWidth="1"/>
    <col min="7169" max="7169" width="3.42578125" customWidth="1"/>
    <col min="7170" max="7170" width="5" customWidth="1"/>
    <col min="7171" max="7171" width="26" customWidth="1"/>
    <col min="7172" max="7172" width="12.42578125" customWidth="1"/>
    <col min="7173" max="7174" width="12.85546875" customWidth="1"/>
    <col min="7175" max="7175" width="18" customWidth="1"/>
    <col min="7176" max="7176" width="15.28515625" customWidth="1"/>
    <col min="7177" max="7177" width="15.140625" customWidth="1"/>
    <col min="7178" max="7178" width="13.5703125" customWidth="1"/>
    <col min="7179" max="7179" width="15.7109375" customWidth="1"/>
    <col min="7180" max="7180" width="12.28515625" customWidth="1"/>
    <col min="7425" max="7425" width="3.42578125" customWidth="1"/>
    <col min="7426" max="7426" width="5" customWidth="1"/>
    <col min="7427" max="7427" width="26" customWidth="1"/>
    <col min="7428" max="7428" width="12.42578125" customWidth="1"/>
    <col min="7429" max="7430" width="12.85546875" customWidth="1"/>
    <col min="7431" max="7431" width="18" customWidth="1"/>
    <col min="7432" max="7432" width="15.28515625" customWidth="1"/>
    <col min="7433" max="7433" width="15.140625" customWidth="1"/>
    <col min="7434" max="7434" width="13.5703125" customWidth="1"/>
    <col min="7435" max="7435" width="15.7109375" customWidth="1"/>
    <col min="7436" max="7436" width="12.28515625" customWidth="1"/>
    <col min="7681" max="7681" width="3.42578125" customWidth="1"/>
    <col min="7682" max="7682" width="5" customWidth="1"/>
    <col min="7683" max="7683" width="26" customWidth="1"/>
    <col min="7684" max="7684" width="12.42578125" customWidth="1"/>
    <col min="7685" max="7686" width="12.85546875" customWidth="1"/>
    <col min="7687" max="7687" width="18" customWidth="1"/>
    <col min="7688" max="7688" width="15.28515625" customWidth="1"/>
    <col min="7689" max="7689" width="15.140625" customWidth="1"/>
    <col min="7690" max="7690" width="13.5703125" customWidth="1"/>
    <col min="7691" max="7691" width="15.7109375" customWidth="1"/>
    <col min="7692" max="7692" width="12.28515625" customWidth="1"/>
    <col min="7937" max="7937" width="3.42578125" customWidth="1"/>
    <col min="7938" max="7938" width="5" customWidth="1"/>
    <col min="7939" max="7939" width="26" customWidth="1"/>
    <col min="7940" max="7940" width="12.42578125" customWidth="1"/>
    <col min="7941" max="7942" width="12.85546875" customWidth="1"/>
    <col min="7943" max="7943" width="18" customWidth="1"/>
    <col min="7944" max="7944" width="15.28515625" customWidth="1"/>
    <col min="7945" max="7945" width="15.140625" customWidth="1"/>
    <col min="7946" max="7946" width="13.5703125" customWidth="1"/>
    <col min="7947" max="7947" width="15.7109375" customWidth="1"/>
    <col min="7948" max="7948" width="12.28515625" customWidth="1"/>
    <col min="8193" max="8193" width="3.42578125" customWidth="1"/>
    <col min="8194" max="8194" width="5" customWidth="1"/>
    <col min="8195" max="8195" width="26" customWidth="1"/>
    <col min="8196" max="8196" width="12.42578125" customWidth="1"/>
    <col min="8197" max="8198" width="12.85546875" customWidth="1"/>
    <col min="8199" max="8199" width="18" customWidth="1"/>
    <col min="8200" max="8200" width="15.28515625" customWidth="1"/>
    <col min="8201" max="8201" width="15.140625" customWidth="1"/>
    <col min="8202" max="8202" width="13.5703125" customWidth="1"/>
    <col min="8203" max="8203" width="15.7109375" customWidth="1"/>
    <col min="8204" max="8204" width="12.28515625" customWidth="1"/>
    <col min="8449" max="8449" width="3.42578125" customWidth="1"/>
    <col min="8450" max="8450" width="5" customWidth="1"/>
    <col min="8451" max="8451" width="26" customWidth="1"/>
    <col min="8452" max="8452" width="12.42578125" customWidth="1"/>
    <col min="8453" max="8454" width="12.85546875" customWidth="1"/>
    <col min="8455" max="8455" width="18" customWidth="1"/>
    <col min="8456" max="8456" width="15.28515625" customWidth="1"/>
    <col min="8457" max="8457" width="15.140625" customWidth="1"/>
    <col min="8458" max="8458" width="13.5703125" customWidth="1"/>
    <col min="8459" max="8459" width="15.7109375" customWidth="1"/>
    <col min="8460" max="8460" width="12.28515625" customWidth="1"/>
    <col min="8705" max="8705" width="3.42578125" customWidth="1"/>
    <col min="8706" max="8706" width="5" customWidth="1"/>
    <col min="8707" max="8707" width="26" customWidth="1"/>
    <col min="8708" max="8708" width="12.42578125" customWidth="1"/>
    <col min="8709" max="8710" width="12.85546875" customWidth="1"/>
    <col min="8711" max="8711" width="18" customWidth="1"/>
    <col min="8712" max="8712" width="15.28515625" customWidth="1"/>
    <col min="8713" max="8713" width="15.140625" customWidth="1"/>
    <col min="8714" max="8714" width="13.5703125" customWidth="1"/>
    <col min="8715" max="8715" width="15.7109375" customWidth="1"/>
    <col min="8716" max="8716" width="12.28515625" customWidth="1"/>
    <col min="8961" max="8961" width="3.42578125" customWidth="1"/>
    <col min="8962" max="8962" width="5" customWidth="1"/>
    <col min="8963" max="8963" width="26" customWidth="1"/>
    <col min="8964" max="8964" width="12.42578125" customWidth="1"/>
    <col min="8965" max="8966" width="12.85546875" customWidth="1"/>
    <col min="8967" max="8967" width="18" customWidth="1"/>
    <col min="8968" max="8968" width="15.28515625" customWidth="1"/>
    <col min="8969" max="8969" width="15.140625" customWidth="1"/>
    <col min="8970" max="8970" width="13.5703125" customWidth="1"/>
    <col min="8971" max="8971" width="15.7109375" customWidth="1"/>
    <col min="8972" max="8972" width="12.28515625" customWidth="1"/>
    <col min="9217" max="9217" width="3.42578125" customWidth="1"/>
    <col min="9218" max="9218" width="5" customWidth="1"/>
    <col min="9219" max="9219" width="26" customWidth="1"/>
    <col min="9220" max="9220" width="12.42578125" customWidth="1"/>
    <col min="9221" max="9222" width="12.85546875" customWidth="1"/>
    <col min="9223" max="9223" width="18" customWidth="1"/>
    <col min="9224" max="9224" width="15.28515625" customWidth="1"/>
    <col min="9225" max="9225" width="15.140625" customWidth="1"/>
    <col min="9226" max="9226" width="13.5703125" customWidth="1"/>
    <col min="9227" max="9227" width="15.7109375" customWidth="1"/>
    <col min="9228" max="9228" width="12.28515625" customWidth="1"/>
    <col min="9473" max="9473" width="3.42578125" customWidth="1"/>
    <col min="9474" max="9474" width="5" customWidth="1"/>
    <col min="9475" max="9475" width="26" customWidth="1"/>
    <col min="9476" max="9476" width="12.42578125" customWidth="1"/>
    <col min="9477" max="9478" width="12.85546875" customWidth="1"/>
    <col min="9479" max="9479" width="18" customWidth="1"/>
    <col min="9480" max="9480" width="15.28515625" customWidth="1"/>
    <col min="9481" max="9481" width="15.140625" customWidth="1"/>
    <col min="9482" max="9482" width="13.5703125" customWidth="1"/>
    <col min="9483" max="9483" width="15.7109375" customWidth="1"/>
    <col min="9484" max="9484" width="12.28515625" customWidth="1"/>
    <col min="9729" max="9729" width="3.42578125" customWidth="1"/>
    <col min="9730" max="9730" width="5" customWidth="1"/>
    <col min="9731" max="9731" width="26" customWidth="1"/>
    <col min="9732" max="9732" width="12.42578125" customWidth="1"/>
    <col min="9733" max="9734" width="12.85546875" customWidth="1"/>
    <col min="9735" max="9735" width="18" customWidth="1"/>
    <col min="9736" max="9736" width="15.28515625" customWidth="1"/>
    <col min="9737" max="9737" width="15.140625" customWidth="1"/>
    <col min="9738" max="9738" width="13.5703125" customWidth="1"/>
    <col min="9739" max="9739" width="15.7109375" customWidth="1"/>
    <col min="9740" max="9740" width="12.28515625" customWidth="1"/>
    <col min="9985" max="9985" width="3.42578125" customWidth="1"/>
    <col min="9986" max="9986" width="5" customWidth="1"/>
    <col min="9987" max="9987" width="26" customWidth="1"/>
    <col min="9988" max="9988" width="12.42578125" customWidth="1"/>
    <col min="9989" max="9990" width="12.85546875" customWidth="1"/>
    <col min="9991" max="9991" width="18" customWidth="1"/>
    <col min="9992" max="9992" width="15.28515625" customWidth="1"/>
    <col min="9993" max="9993" width="15.140625" customWidth="1"/>
    <col min="9994" max="9994" width="13.5703125" customWidth="1"/>
    <col min="9995" max="9995" width="15.7109375" customWidth="1"/>
    <col min="9996" max="9996" width="12.28515625" customWidth="1"/>
    <col min="10241" max="10241" width="3.42578125" customWidth="1"/>
    <col min="10242" max="10242" width="5" customWidth="1"/>
    <col min="10243" max="10243" width="26" customWidth="1"/>
    <col min="10244" max="10244" width="12.42578125" customWidth="1"/>
    <col min="10245" max="10246" width="12.85546875" customWidth="1"/>
    <col min="10247" max="10247" width="18" customWidth="1"/>
    <col min="10248" max="10248" width="15.28515625" customWidth="1"/>
    <col min="10249" max="10249" width="15.140625" customWidth="1"/>
    <col min="10250" max="10250" width="13.5703125" customWidth="1"/>
    <col min="10251" max="10251" width="15.7109375" customWidth="1"/>
    <col min="10252" max="10252" width="12.28515625" customWidth="1"/>
    <col min="10497" max="10497" width="3.42578125" customWidth="1"/>
    <col min="10498" max="10498" width="5" customWidth="1"/>
    <col min="10499" max="10499" width="26" customWidth="1"/>
    <col min="10500" max="10500" width="12.42578125" customWidth="1"/>
    <col min="10501" max="10502" width="12.85546875" customWidth="1"/>
    <col min="10503" max="10503" width="18" customWidth="1"/>
    <col min="10504" max="10504" width="15.28515625" customWidth="1"/>
    <col min="10505" max="10505" width="15.140625" customWidth="1"/>
    <col min="10506" max="10506" width="13.5703125" customWidth="1"/>
    <col min="10507" max="10507" width="15.7109375" customWidth="1"/>
    <col min="10508" max="10508" width="12.28515625" customWidth="1"/>
    <col min="10753" max="10753" width="3.42578125" customWidth="1"/>
    <col min="10754" max="10754" width="5" customWidth="1"/>
    <col min="10755" max="10755" width="26" customWidth="1"/>
    <col min="10756" max="10756" width="12.42578125" customWidth="1"/>
    <col min="10757" max="10758" width="12.85546875" customWidth="1"/>
    <col min="10759" max="10759" width="18" customWidth="1"/>
    <col min="10760" max="10760" width="15.28515625" customWidth="1"/>
    <col min="10761" max="10761" width="15.140625" customWidth="1"/>
    <col min="10762" max="10762" width="13.5703125" customWidth="1"/>
    <col min="10763" max="10763" width="15.7109375" customWidth="1"/>
    <col min="10764" max="10764" width="12.28515625" customWidth="1"/>
    <col min="11009" max="11009" width="3.42578125" customWidth="1"/>
    <col min="11010" max="11010" width="5" customWidth="1"/>
    <col min="11011" max="11011" width="26" customWidth="1"/>
    <col min="11012" max="11012" width="12.42578125" customWidth="1"/>
    <col min="11013" max="11014" width="12.85546875" customWidth="1"/>
    <col min="11015" max="11015" width="18" customWidth="1"/>
    <col min="11016" max="11016" width="15.28515625" customWidth="1"/>
    <col min="11017" max="11017" width="15.140625" customWidth="1"/>
    <col min="11018" max="11018" width="13.5703125" customWidth="1"/>
    <col min="11019" max="11019" width="15.7109375" customWidth="1"/>
    <col min="11020" max="11020" width="12.28515625" customWidth="1"/>
    <col min="11265" max="11265" width="3.42578125" customWidth="1"/>
    <col min="11266" max="11266" width="5" customWidth="1"/>
    <col min="11267" max="11267" width="26" customWidth="1"/>
    <col min="11268" max="11268" width="12.42578125" customWidth="1"/>
    <col min="11269" max="11270" width="12.85546875" customWidth="1"/>
    <col min="11271" max="11271" width="18" customWidth="1"/>
    <col min="11272" max="11272" width="15.28515625" customWidth="1"/>
    <col min="11273" max="11273" width="15.140625" customWidth="1"/>
    <col min="11274" max="11274" width="13.5703125" customWidth="1"/>
    <col min="11275" max="11275" width="15.7109375" customWidth="1"/>
    <col min="11276" max="11276" width="12.28515625" customWidth="1"/>
    <col min="11521" max="11521" width="3.42578125" customWidth="1"/>
    <col min="11522" max="11522" width="5" customWidth="1"/>
    <col min="11523" max="11523" width="26" customWidth="1"/>
    <col min="11524" max="11524" width="12.42578125" customWidth="1"/>
    <col min="11525" max="11526" width="12.85546875" customWidth="1"/>
    <col min="11527" max="11527" width="18" customWidth="1"/>
    <col min="11528" max="11528" width="15.28515625" customWidth="1"/>
    <col min="11529" max="11529" width="15.140625" customWidth="1"/>
    <col min="11530" max="11530" width="13.5703125" customWidth="1"/>
    <col min="11531" max="11531" width="15.7109375" customWidth="1"/>
    <col min="11532" max="11532" width="12.28515625" customWidth="1"/>
    <col min="11777" max="11777" width="3.42578125" customWidth="1"/>
    <col min="11778" max="11778" width="5" customWidth="1"/>
    <col min="11779" max="11779" width="26" customWidth="1"/>
    <col min="11780" max="11780" width="12.42578125" customWidth="1"/>
    <col min="11781" max="11782" width="12.85546875" customWidth="1"/>
    <col min="11783" max="11783" width="18" customWidth="1"/>
    <col min="11784" max="11784" width="15.28515625" customWidth="1"/>
    <col min="11785" max="11785" width="15.140625" customWidth="1"/>
    <col min="11786" max="11786" width="13.5703125" customWidth="1"/>
    <col min="11787" max="11787" width="15.7109375" customWidth="1"/>
    <col min="11788" max="11788" width="12.28515625" customWidth="1"/>
    <col min="12033" max="12033" width="3.42578125" customWidth="1"/>
    <col min="12034" max="12034" width="5" customWidth="1"/>
    <col min="12035" max="12035" width="26" customWidth="1"/>
    <col min="12036" max="12036" width="12.42578125" customWidth="1"/>
    <col min="12037" max="12038" width="12.85546875" customWidth="1"/>
    <col min="12039" max="12039" width="18" customWidth="1"/>
    <col min="12040" max="12040" width="15.28515625" customWidth="1"/>
    <col min="12041" max="12041" width="15.140625" customWidth="1"/>
    <col min="12042" max="12042" width="13.5703125" customWidth="1"/>
    <col min="12043" max="12043" width="15.7109375" customWidth="1"/>
    <col min="12044" max="12044" width="12.28515625" customWidth="1"/>
    <col min="12289" max="12289" width="3.42578125" customWidth="1"/>
    <col min="12290" max="12290" width="5" customWidth="1"/>
    <col min="12291" max="12291" width="26" customWidth="1"/>
    <col min="12292" max="12292" width="12.42578125" customWidth="1"/>
    <col min="12293" max="12294" width="12.85546875" customWidth="1"/>
    <col min="12295" max="12295" width="18" customWidth="1"/>
    <col min="12296" max="12296" width="15.28515625" customWidth="1"/>
    <col min="12297" max="12297" width="15.140625" customWidth="1"/>
    <col min="12298" max="12298" width="13.5703125" customWidth="1"/>
    <col min="12299" max="12299" width="15.7109375" customWidth="1"/>
    <col min="12300" max="12300" width="12.28515625" customWidth="1"/>
    <col min="12545" max="12545" width="3.42578125" customWidth="1"/>
    <col min="12546" max="12546" width="5" customWidth="1"/>
    <col min="12547" max="12547" width="26" customWidth="1"/>
    <col min="12548" max="12548" width="12.42578125" customWidth="1"/>
    <col min="12549" max="12550" width="12.85546875" customWidth="1"/>
    <col min="12551" max="12551" width="18" customWidth="1"/>
    <col min="12552" max="12552" width="15.28515625" customWidth="1"/>
    <col min="12553" max="12553" width="15.140625" customWidth="1"/>
    <col min="12554" max="12554" width="13.5703125" customWidth="1"/>
    <col min="12555" max="12555" width="15.7109375" customWidth="1"/>
    <col min="12556" max="12556" width="12.28515625" customWidth="1"/>
    <col min="12801" max="12801" width="3.42578125" customWidth="1"/>
    <col min="12802" max="12802" width="5" customWidth="1"/>
    <col min="12803" max="12803" width="26" customWidth="1"/>
    <col min="12804" max="12804" width="12.42578125" customWidth="1"/>
    <col min="12805" max="12806" width="12.85546875" customWidth="1"/>
    <col min="12807" max="12807" width="18" customWidth="1"/>
    <col min="12808" max="12808" width="15.28515625" customWidth="1"/>
    <col min="12809" max="12809" width="15.140625" customWidth="1"/>
    <col min="12810" max="12810" width="13.5703125" customWidth="1"/>
    <col min="12811" max="12811" width="15.7109375" customWidth="1"/>
    <col min="12812" max="12812" width="12.28515625" customWidth="1"/>
    <col min="13057" max="13057" width="3.42578125" customWidth="1"/>
    <col min="13058" max="13058" width="5" customWidth="1"/>
    <col min="13059" max="13059" width="26" customWidth="1"/>
    <col min="13060" max="13060" width="12.42578125" customWidth="1"/>
    <col min="13061" max="13062" width="12.85546875" customWidth="1"/>
    <col min="13063" max="13063" width="18" customWidth="1"/>
    <col min="13064" max="13064" width="15.28515625" customWidth="1"/>
    <col min="13065" max="13065" width="15.140625" customWidth="1"/>
    <col min="13066" max="13066" width="13.5703125" customWidth="1"/>
    <col min="13067" max="13067" width="15.7109375" customWidth="1"/>
    <col min="13068" max="13068" width="12.28515625" customWidth="1"/>
    <col min="13313" max="13313" width="3.42578125" customWidth="1"/>
    <col min="13314" max="13314" width="5" customWidth="1"/>
    <col min="13315" max="13315" width="26" customWidth="1"/>
    <col min="13316" max="13316" width="12.42578125" customWidth="1"/>
    <col min="13317" max="13318" width="12.85546875" customWidth="1"/>
    <col min="13319" max="13319" width="18" customWidth="1"/>
    <col min="13320" max="13320" width="15.28515625" customWidth="1"/>
    <col min="13321" max="13321" width="15.140625" customWidth="1"/>
    <col min="13322" max="13322" width="13.5703125" customWidth="1"/>
    <col min="13323" max="13323" width="15.7109375" customWidth="1"/>
    <col min="13324" max="13324" width="12.28515625" customWidth="1"/>
    <col min="13569" max="13569" width="3.42578125" customWidth="1"/>
    <col min="13570" max="13570" width="5" customWidth="1"/>
    <col min="13571" max="13571" width="26" customWidth="1"/>
    <col min="13572" max="13572" width="12.42578125" customWidth="1"/>
    <col min="13573" max="13574" width="12.85546875" customWidth="1"/>
    <col min="13575" max="13575" width="18" customWidth="1"/>
    <col min="13576" max="13576" width="15.28515625" customWidth="1"/>
    <col min="13577" max="13577" width="15.140625" customWidth="1"/>
    <col min="13578" max="13578" width="13.5703125" customWidth="1"/>
    <col min="13579" max="13579" width="15.7109375" customWidth="1"/>
    <col min="13580" max="13580" width="12.28515625" customWidth="1"/>
    <col min="13825" max="13825" width="3.42578125" customWidth="1"/>
    <col min="13826" max="13826" width="5" customWidth="1"/>
    <col min="13827" max="13827" width="26" customWidth="1"/>
    <col min="13828" max="13828" width="12.42578125" customWidth="1"/>
    <col min="13829" max="13830" width="12.85546875" customWidth="1"/>
    <col min="13831" max="13831" width="18" customWidth="1"/>
    <col min="13832" max="13832" width="15.28515625" customWidth="1"/>
    <col min="13833" max="13833" width="15.140625" customWidth="1"/>
    <col min="13834" max="13834" width="13.5703125" customWidth="1"/>
    <col min="13835" max="13835" width="15.7109375" customWidth="1"/>
    <col min="13836" max="13836" width="12.28515625" customWidth="1"/>
    <col min="14081" max="14081" width="3.42578125" customWidth="1"/>
    <col min="14082" max="14082" width="5" customWidth="1"/>
    <col min="14083" max="14083" width="26" customWidth="1"/>
    <col min="14084" max="14084" width="12.42578125" customWidth="1"/>
    <col min="14085" max="14086" width="12.85546875" customWidth="1"/>
    <col min="14087" max="14087" width="18" customWidth="1"/>
    <col min="14088" max="14088" width="15.28515625" customWidth="1"/>
    <col min="14089" max="14089" width="15.140625" customWidth="1"/>
    <col min="14090" max="14090" width="13.5703125" customWidth="1"/>
    <col min="14091" max="14091" width="15.7109375" customWidth="1"/>
    <col min="14092" max="14092" width="12.28515625" customWidth="1"/>
    <col min="14337" max="14337" width="3.42578125" customWidth="1"/>
    <col min="14338" max="14338" width="5" customWidth="1"/>
    <col min="14339" max="14339" width="26" customWidth="1"/>
    <col min="14340" max="14340" width="12.42578125" customWidth="1"/>
    <col min="14341" max="14342" width="12.85546875" customWidth="1"/>
    <col min="14343" max="14343" width="18" customWidth="1"/>
    <col min="14344" max="14344" width="15.28515625" customWidth="1"/>
    <col min="14345" max="14345" width="15.140625" customWidth="1"/>
    <col min="14346" max="14346" width="13.5703125" customWidth="1"/>
    <col min="14347" max="14347" width="15.7109375" customWidth="1"/>
    <col min="14348" max="14348" width="12.28515625" customWidth="1"/>
    <col min="14593" max="14593" width="3.42578125" customWidth="1"/>
    <col min="14594" max="14594" width="5" customWidth="1"/>
    <col min="14595" max="14595" width="26" customWidth="1"/>
    <col min="14596" max="14596" width="12.42578125" customWidth="1"/>
    <col min="14597" max="14598" width="12.85546875" customWidth="1"/>
    <col min="14599" max="14599" width="18" customWidth="1"/>
    <col min="14600" max="14600" width="15.28515625" customWidth="1"/>
    <col min="14601" max="14601" width="15.140625" customWidth="1"/>
    <col min="14602" max="14602" width="13.5703125" customWidth="1"/>
    <col min="14603" max="14603" width="15.7109375" customWidth="1"/>
    <col min="14604" max="14604" width="12.28515625" customWidth="1"/>
    <col min="14849" max="14849" width="3.42578125" customWidth="1"/>
    <col min="14850" max="14850" width="5" customWidth="1"/>
    <col min="14851" max="14851" width="26" customWidth="1"/>
    <col min="14852" max="14852" width="12.42578125" customWidth="1"/>
    <col min="14853" max="14854" width="12.85546875" customWidth="1"/>
    <col min="14855" max="14855" width="18" customWidth="1"/>
    <col min="14856" max="14856" width="15.28515625" customWidth="1"/>
    <col min="14857" max="14857" width="15.140625" customWidth="1"/>
    <col min="14858" max="14858" width="13.5703125" customWidth="1"/>
    <col min="14859" max="14859" width="15.7109375" customWidth="1"/>
    <col min="14860" max="14860" width="12.28515625" customWidth="1"/>
    <col min="15105" max="15105" width="3.42578125" customWidth="1"/>
    <col min="15106" max="15106" width="5" customWidth="1"/>
    <col min="15107" max="15107" width="26" customWidth="1"/>
    <col min="15108" max="15108" width="12.42578125" customWidth="1"/>
    <col min="15109" max="15110" width="12.85546875" customWidth="1"/>
    <col min="15111" max="15111" width="18" customWidth="1"/>
    <col min="15112" max="15112" width="15.28515625" customWidth="1"/>
    <col min="15113" max="15113" width="15.140625" customWidth="1"/>
    <col min="15114" max="15114" width="13.5703125" customWidth="1"/>
    <col min="15115" max="15115" width="15.7109375" customWidth="1"/>
    <col min="15116" max="15116" width="12.28515625" customWidth="1"/>
    <col min="15361" max="15361" width="3.42578125" customWidth="1"/>
    <col min="15362" max="15362" width="5" customWidth="1"/>
    <col min="15363" max="15363" width="26" customWidth="1"/>
    <col min="15364" max="15364" width="12.42578125" customWidth="1"/>
    <col min="15365" max="15366" width="12.85546875" customWidth="1"/>
    <col min="15367" max="15367" width="18" customWidth="1"/>
    <col min="15368" max="15368" width="15.28515625" customWidth="1"/>
    <col min="15369" max="15369" width="15.140625" customWidth="1"/>
    <col min="15370" max="15370" width="13.5703125" customWidth="1"/>
    <col min="15371" max="15371" width="15.7109375" customWidth="1"/>
    <col min="15372" max="15372" width="12.28515625" customWidth="1"/>
    <col min="15617" max="15617" width="3.42578125" customWidth="1"/>
    <col min="15618" max="15618" width="5" customWidth="1"/>
    <col min="15619" max="15619" width="26" customWidth="1"/>
    <col min="15620" max="15620" width="12.42578125" customWidth="1"/>
    <col min="15621" max="15622" width="12.85546875" customWidth="1"/>
    <col min="15623" max="15623" width="18" customWidth="1"/>
    <col min="15624" max="15624" width="15.28515625" customWidth="1"/>
    <col min="15625" max="15625" width="15.140625" customWidth="1"/>
    <col min="15626" max="15626" width="13.5703125" customWidth="1"/>
    <col min="15627" max="15627" width="15.7109375" customWidth="1"/>
    <col min="15628" max="15628" width="12.28515625" customWidth="1"/>
    <col min="15873" max="15873" width="3.42578125" customWidth="1"/>
    <col min="15874" max="15874" width="5" customWidth="1"/>
    <col min="15875" max="15875" width="26" customWidth="1"/>
    <col min="15876" max="15876" width="12.42578125" customWidth="1"/>
    <col min="15877" max="15878" width="12.85546875" customWidth="1"/>
    <col min="15879" max="15879" width="18" customWidth="1"/>
    <col min="15880" max="15880" width="15.28515625" customWidth="1"/>
    <col min="15881" max="15881" width="15.140625" customWidth="1"/>
    <col min="15882" max="15882" width="13.5703125" customWidth="1"/>
    <col min="15883" max="15883" width="15.7109375" customWidth="1"/>
    <col min="15884" max="15884" width="12.28515625" customWidth="1"/>
    <col min="16129" max="16129" width="3.42578125" customWidth="1"/>
    <col min="16130" max="16130" width="5" customWidth="1"/>
    <col min="16131" max="16131" width="26" customWidth="1"/>
    <col min="16132" max="16132" width="12.42578125" customWidth="1"/>
    <col min="16133" max="16134" width="12.85546875" customWidth="1"/>
    <col min="16135" max="16135" width="18" customWidth="1"/>
    <col min="16136" max="16136" width="15.28515625" customWidth="1"/>
    <col min="16137" max="16137" width="15.140625" customWidth="1"/>
    <col min="16138" max="16138" width="13.5703125" customWidth="1"/>
    <col min="16139" max="16139" width="15.7109375" customWidth="1"/>
    <col min="16140" max="16140" width="12.28515625" customWidth="1"/>
  </cols>
  <sheetData>
    <row r="1" spans="2:16" ht="209.25" customHeight="1" x14ac:dyDescent="0.25">
      <c r="F1" s="52"/>
      <c r="G1" s="52"/>
      <c r="H1" s="51" t="s">
        <v>38</v>
      </c>
      <c r="I1" s="51"/>
      <c r="J1" s="51"/>
      <c r="K1" s="51"/>
      <c r="L1" s="51"/>
      <c r="M1" s="52"/>
      <c r="N1" s="52"/>
      <c r="O1" s="52"/>
      <c r="P1" s="52"/>
    </row>
    <row r="2" spans="2:16" ht="38.25" x14ac:dyDescent="0.55000000000000004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2:16" ht="30.75" x14ac:dyDescent="0.25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2:16" ht="33" x14ac:dyDescent="0.45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2:16" ht="38.25" x14ac:dyDescent="0.55000000000000004">
      <c r="B5" s="1" t="s">
        <v>2</v>
      </c>
      <c r="C5" s="1"/>
      <c r="D5" s="1"/>
      <c r="E5" s="1"/>
      <c r="F5" s="1"/>
      <c r="G5" s="1"/>
      <c r="H5" s="1"/>
      <c r="I5" s="1"/>
      <c r="J5" s="1"/>
      <c r="K5" s="1"/>
      <c r="L5" s="1"/>
    </row>
    <row r="6" spans="2:16" ht="38.25" x14ac:dyDescent="0.55000000000000004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6" ht="18.75" x14ac:dyDescent="0.3">
      <c r="B7" s="4" t="s">
        <v>3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2:16" ht="18.75" x14ac:dyDescent="0.3">
      <c r="B8" s="4" t="s">
        <v>4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2:16" ht="28.9" customHeight="1" thickBot="1" x14ac:dyDescent="0.3">
      <c r="B9" s="5"/>
    </row>
    <row r="10" spans="2:16" x14ac:dyDescent="0.25">
      <c r="B10" s="6"/>
      <c r="C10" s="7" t="s">
        <v>5</v>
      </c>
      <c r="D10" s="7" t="s">
        <v>6</v>
      </c>
      <c r="E10" s="7" t="s">
        <v>7</v>
      </c>
      <c r="F10" s="7" t="s">
        <v>8</v>
      </c>
      <c r="G10" s="8" t="s">
        <v>9</v>
      </c>
      <c r="H10" s="9"/>
      <c r="I10" s="10" t="s">
        <v>10</v>
      </c>
      <c r="J10" s="11"/>
      <c r="K10" s="11"/>
      <c r="L10" s="12"/>
    </row>
    <row r="11" spans="2:16" x14ac:dyDescent="0.25">
      <c r="B11" s="13"/>
      <c r="C11" s="14"/>
      <c r="D11" s="14"/>
      <c r="E11" s="14"/>
      <c r="F11" s="14"/>
      <c r="G11" s="15"/>
      <c r="H11" s="16"/>
      <c r="I11" s="17"/>
      <c r="J11" s="18"/>
      <c r="K11" s="18"/>
      <c r="L11" s="19"/>
    </row>
    <row r="12" spans="2:16" x14ac:dyDescent="0.25">
      <c r="B12" s="13"/>
      <c r="C12" s="14"/>
      <c r="D12" s="14"/>
      <c r="E12" s="14"/>
      <c r="F12" s="14"/>
      <c r="G12" s="20"/>
      <c r="H12" s="21"/>
      <c r="I12" s="17" t="s">
        <v>11</v>
      </c>
      <c r="J12" s="22"/>
      <c r="K12" s="17" t="s">
        <v>12</v>
      </c>
      <c r="L12" s="19"/>
    </row>
    <row r="13" spans="2:16" ht="36.75" thickBot="1" x14ac:dyDescent="0.3">
      <c r="B13" s="23"/>
      <c r="C13" s="24"/>
      <c r="D13" s="25"/>
      <c r="E13" s="25"/>
      <c r="F13" s="25"/>
      <c r="G13" s="26" t="s">
        <v>13</v>
      </c>
      <c r="H13" s="26" t="s">
        <v>14</v>
      </c>
      <c r="I13" s="27" t="s">
        <v>13</v>
      </c>
      <c r="J13" s="28" t="s">
        <v>14</v>
      </c>
      <c r="K13" s="28" t="s">
        <v>13</v>
      </c>
      <c r="L13" s="29" t="s">
        <v>14</v>
      </c>
    </row>
    <row r="14" spans="2:16" ht="15.75" thickBot="1" x14ac:dyDescent="0.3">
      <c r="B14" s="30">
        <v>1</v>
      </c>
      <c r="C14" s="31">
        <v>2</v>
      </c>
      <c r="D14" s="32">
        <v>4</v>
      </c>
      <c r="E14" s="33">
        <v>6</v>
      </c>
      <c r="F14" s="33">
        <v>8</v>
      </c>
      <c r="G14" s="33">
        <v>9</v>
      </c>
      <c r="H14" s="33">
        <v>11</v>
      </c>
      <c r="I14" s="34" t="s">
        <v>15</v>
      </c>
      <c r="J14" s="31">
        <v>14</v>
      </c>
      <c r="K14" s="34" t="s">
        <v>16</v>
      </c>
      <c r="L14" s="35">
        <v>20</v>
      </c>
    </row>
    <row r="15" spans="2:16" ht="63.75" x14ac:dyDescent="0.25">
      <c r="B15" s="36" t="s">
        <v>17</v>
      </c>
      <c r="C15" s="37" t="s">
        <v>18</v>
      </c>
      <c r="D15" s="38">
        <f t="shared" ref="D15:L15" si="0">D16+D21</f>
        <v>2208.1</v>
      </c>
      <c r="E15" s="38">
        <f t="shared" si="0"/>
        <v>1825.75</v>
      </c>
      <c r="F15" s="38">
        <f t="shared" si="0"/>
        <v>1679.15</v>
      </c>
      <c r="G15" s="38">
        <f t="shared" si="0"/>
        <v>1005396.3500000001</v>
      </c>
      <c r="H15" s="38">
        <f t="shared" si="0"/>
        <v>998530.52999999991</v>
      </c>
      <c r="I15" s="38">
        <f t="shared" si="0"/>
        <v>670439.75</v>
      </c>
      <c r="J15" s="38">
        <f t="shared" si="0"/>
        <v>669511.04999999993</v>
      </c>
      <c r="K15" s="38">
        <f t="shared" si="0"/>
        <v>3506.3199999999997</v>
      </c>
      <c r="L15" s="38">
        <f t="shared" si="0"/>
        <v>3448.39</v>
      </c>
    </row>
    <row r="16" spans="2:16" ht="51" x14ac:dyDescent="0.25">
      <c r="B16" s="36" t="s">
        <v>19</v>
      </c>
      <c r="C16" s="37" t="s">
        <v>20</v>
      </c>
      <c r="D16" s="38">
        <f t="shared" ref="D16:L16" si="1">D17+D18+D19+D20</f>
        <v>218.25</v>
      </c>
      <c r="E16" s="38">
        <f t="shared" si="1"/>
        <v>207.75</v>
      </c>
      <c r="F16" s="38">
        <f t="shared" si="1"/>
        <v>207.75</v>
      </c>
      <c r="G16" s="39">
        <v>158742.07</v>
      </c>
      <c r="H16" s="39">
        <v>155174.74</v>
      </c>
      <c r="I16" s="39">
        <v>107779.52</v>
      </c>
      <c r="J16" s="38">
        <f t="shared" si="1"/>
        <v>107333.27</v>
      </c>
      <c r="K16" s="38">
        <f t="shared" si="1"/>
        <v>0</v>
      </c>
      <c r="L16" s="38">
        <f t="shared" si="1"/>
        <v>0</v>
      </c>
    </row>
    <row r="17" spans="2:12" ht="25.5" x14ac:dyDescent="0.25">
      <c r="B17" s="40" t="s">
        <v>21</v>
      </c>
      <c r="C17" s="39" t="s">
        <v>22</v>
      </c>
      <c r="D17" s="39">
        <f>'[1]700'!D16+'[1]701'!D16+'[1]702'!D16+'[1]704'!D16+'[1]706'!D16+'[1]707'!D16+'[1]709'!D16+'[1]731'!D16+'[1]745'!D16+'[1]770'!D16+'[1]771'!D16+'[1]772'!D16+'[1]773'!D16+'[1]774'!D16+'[1]775'!D16+'[1]776'!D16+'[1]778'!D16+'[1]779'!D16+'[1]780'!D16+'[1]781'!D16</f>
        <v>2</v>
      </c>
      <c r="E17" s="39">
        <f>'[1]700'!E16+'[1]701'!E16+'[1]702'!E16+'[1]704'!E16+'[1]706'!E16+'[1]707'!E16+'[1]709'!E16+'[1]731'!E16+'[1]745'!E16+'[1]770'!E22+'[1]771'!E16+'[1]772'!E16+'[1]773'!E16+'[1]774'!E16+'[1]775'!E16+'[1]776'!E16+'[1]778'!E16+'[1]779'!E16+'[1]780'!E22+'[1]781'!E16</f>
        <v>2</v>
      </c>
      <c r="F17" s="39">
        <f>'[1]700'!F16+'[1]701'!F16+'[1]702'!F16+'[1]704'!F16+'[1]706'!F16+'[1]707'!F16+'[1]709'!F16+'[1]731'!F16+'[1]745'!F16+'[1]770'!F22+'[1]771'!F16+'[1]772'!F16+'[1]773'!F16+'[1]774'!F16+'[1]775'!F16+'[1]776'!F16+'[1]778'!F16+'[1]779'!F16+'[1]780'!F22+'[1]781'!F16</f>
        <v>2</v>
      </c>
      <c r="G17" s="41" t="s">
        <v>23</v>
      </c>
      <c r="H17" s="41" t="s">
        <v>23</v>
      </c>
      <c r="I17" s="41" t="s">
        <v>23</v>
      </c>
      <c r="J17" s="39">
        <v>2115</v>
      </c>
      <c r="K17" s="39">
        <f>'[1]700'!K16+'[1]701'!K16+'[1]702'!K16+'[1]704'!K16+'[1]706'!K16+'[1]707'!K16+'[1]709'!K16+'[1]731'!K16+'[1]745'!K16+'[1]770'!K22+'[1]771'!K16+'[1]772'!K16+'[1]773'!K16+'[1]774'!K16+'[1]775'!K16+'[1]776'!K16+'[1]778'!K16+'[1]779'!K16+'[1]780'!K22+'[1]781'!K16</f>
        <v>0</v>
      </c>
      <c r="L17" s="39">
        <f>'[1]700'!L16+'[1]701'!L16+'[1]702'!L16+'[1]704'!L16+'[1]706'!L16+'[1]707'!L16+'[1]709'!L16+'[1]731'!L16+'[1]745'!L16+'[1]770'!L22+'[1]771'!L16+'[1]772'!L16+'[1]773'!L16+'[1]774'!L16+'[1]775'!L16+'[1]776'!L16+'[1]778'!L16+'[1]779'!L16+'[1]780'!L22+'[1]781'!L16</f>
        <v>0</v>
      </c>
    </row>
    <row r="18" spans="2:12" x14ac:dyDescent="0.25">
      <c r="B18" s="40" t="s">
        <v>24</v>
      </c>
      <c r="C18" s="39" t="s">
        <v>25</v>
      </c>
      <c r="D18" s="39">
        <v>161</v>
      </c>
      <c r="E18" s="39">
        <v>154.69999999999999</v>
      </c>
      <c r="F18" s="39">
        <v>154.69999999999999</v>
      </c>
      <c r="G18" s="41" t="s">
        <v>23</v>
      </c>
      <c r="H18" s="41" t="s">
        <v>23</v>
      </c>
      <c r="I18" s="41" t="s">
        <v>23</v>
      </c>
      <c r="J18" s="39">
        <v>89639</v>
      </c>
      <c r="K18" s="39">
        <f>'[1]700'!L17+'[1]701'!L17+'[1]702'!L17+'[1]704'!L17+'[1]706'!L17+'[1]707'!L17+'[1]709'!L17+'[1]731'!L17+'[1]745'!L17+'[1]770'!L17+'[1]771'!L17+'[1]772'!L17+'[1]773'!L17+'[1]774'!L17+'[1]775'!L17+'[1]776'!L17+'[1]778'!L17+'[1]779'!L17+'[1]780'!L17+'[1]781'!L17</f>
        <v>0</v>
      </c>
      <c r="L18" s="39">
        <f>'[1]700'!L17+'[1]701'!L17+'[1]702'!L17+'[1]704'!L17+'[1]706'!L17+'[1]707'!L17+'[1]709'!L17+'[1]731'!L17+'[1]745'!L17+'[1]770'!L17+'[1]771'!L17+'[1]772'!L17+'[1]773'!L17+'[1]774'!L17+'[1]775'!L17+'[1]776'!L17+'[1]778'!L17+'[1]779'!L17+'[1]780'!L17+'[1]781'!L17</f>
        <v>0</v>
      </c>
    </row>
    <row r="19" spans="2:12" ht="51" x14ac:dyDescent="0.25">
      <c r="B19" s="40" t="s">
        <v>26</v>
      </c>
      <c r="C19" s="39" t="s">
        <v>27</v>
      </c>
      <c r="D19" s="39">
        <v>49.75</v>
      </c>
      <c r="E19" s="39">
        <v>45.55</v>
      </c>
      <c r="F19" s="39">
        <v>45.55</v>
      </c>
      <c r="G19" s="41" t="s">
        <v>23</v>
      </c>
      <c r="H19" s="41" t="s">
        <v>23</v>
      </c>
      <c r="I19" s="41" t="s">
        <v>23</v>
      </c>
      <c r="J19" s="39">
        <v>14204.27</v>
      </c>
      <c r="K19" s="39">
        <f>'[1]700'!L18+'[1]701'!L18+'[1]702'!L18+'[1]704'!L18+'[1]706'!L18+'[1]707'!L18+'[1]709'!L18+'[1]731'!L18+'[1]745'!L18+'[1]770'!L18+'[1]771'!L18+'[1]772'!L18+'[1]773'!L18+'[1]774'!L18+'[1]775'!L18+'[1]776'!L18+'[1]778'!L18+'[1]779'!L18+'[1]780'!L18+'[1]781'!L18</f>
        <v>0</v>
      </c>
      <c r="L19" s="39">
        <f>'[1]700'!L18+'[1]701'!L18+'[1]702'!L18+'[1]704'!L18+'[1]706'!L18+'[1]707'!L18+'[1]709'!L18+'[1]731'!L18+'[1]745'!L18+'[1]770'!L18+'[1]771'!L18+'[1]772'!L18+'[1]773'!L18+'[1]774'!L18+'[1]775'!L18+'[1]776'!L18+'[1]778'!L18+'[1]779'!L18+'[1]780'!L18+'[1]781'!L18</f>
        <v>0</v>
      </c>
    </row>
    <row r="20" spans="2:12" ht="63.75" x14ac:dyDescent="0.25">
      <c r="B20" s="42" t="s">
        <v>28</v>
      </c>
      <c r="C20" s="43" t="s">
        <v>29</v>
      </c>
      <c r="D20" s="39">
        <f>'[1]700'!D19+'[1]701'!D19+'[1]702'!D19+'[1]704'!E19+'[1]706'!E19+'[1]707'!E19+'[1]709'!E19+'[1]731'!E19+'[1]745'!E19+'[1]770'!E19+'[1]771'!E19+'[1]772'!E19+'[1]773'!E19+'[1]774'!E19+'[1]775'!E19+'[1]776'!E19+'[1]778'!E19+'[1]779'!E19+'[1]780'!E19+'[1]781'!E19</f>
        <v>5.5</v>
      </c>
      <c r="E20" s="39">
        <f>'[1]700'!E19+'[1]701'!E19+'[1]702'!E19+'[1]704'!E19+'[1]706'!E19+'[1]707'!E19+'[1]709'!E19+'[1]731'!E19+'[1]745'!E19+'[1]770'!E19+'[1]771'!E19+'[1]772'!E19+'[1]773'!E19+'[1]774'!E19+'[1]775'!E19+'[1]776'!E19+'[1]778'!E19+'[1]779'!E19+'[1]780'!E19+'[1]781'!E19</f>
        <v>5.5</v>
      </c>
      <c r="F20" s="39">
        <f>'[1]700'!F19+'[1]701'!F19+'[1]702'!F19+'[1]704'!F19+'[1]706'!F19+'[1]707'!F19+'[1]709'!F19+'[1]731'!F19+'[1]745'!F19+'[1]770'!F19+'[1]771'!F19+'[1]772'!F19+'[1]773'!F19+'[1]774'!F19+'[1]775'!F19+'[1]776'!F19+'[1]778'!F19+'[1]779'!F19+'[1]780'!F19+'[1]781'!F19</f>
        <v>5.5</v>
      </c>
      <c r="G20" s="41" t="s">
        <v>23</v>
      </c>
      <c r="H20" s="41" t="s">
        <v>23</v>
      </c>
      <c r="I20" s="41" t="s">
        <v>23</v>
      </c>
      <c r="J20" s="39">
        <v>1375</v>
      </c>
      <c r="K20" s="39">
        <f>'[1]700'!L19+'[1]701'!L19+'[1]702'!L19+'[1]704'!L19+'[1]706'!L19+'[1]707'!L19+'[1]709'!L19+'[1]731'!L19+'[1]745'!L19+'[1]770'!L19+'[1]771'!L19+'[1]772'!L19+'[1]773'!L19+'[1]774'!L19+'[1]775'!L19+'[1]776'!L19+'[1]778'!L19+'[1]779'!L19+'[1]780'!L19+'[1]781'!L19</f>
        <v>0</v>
      </c>
      <c r="L20" s="39">
        <f>'[1]700'!L19+'[1]701'!L19+'[1]702'!L19+'[1]704'!L19+'[1]706'!L19+'[1]707'!L19+'[1]709'!L19+'[1]731'!L19+'[1]745'!L19+'[1]770'!L19+'[1]771'!L19+'[1]772'!L19+'[1]773'!L19+'[1]774'!L19+'[1]775'!L19+'[1]776'!L19+'[1]778'!L19+'[1]779'!L19+'[1]780'!L19+'[1]781'!L19</f>
        <v>0</v>
      </c>
    </row>
    <row r="21" spans="2:12" ht="51" x14ac:dyDescent="0.25">
      <c r="B21" s="44" t="s">
        <v>30</v>
      </c>
      <c r="C21" s="39" t="s">
        <v>31</v>
      </c>
      <c r="D21" s="45">
        <f t="shared" ref="D21:L21" si="2">D22+D23+D24</f>
        <v>1989.85</v>
      </c>
      <c r="E21" s="45">
        <f t="shared" si="2"/>
        <v>1618</v>
      </c>
      <c r="F21" s="45">
        <f t="shared" si="2"/>
        <v>1471.4</v>
      </c>
      <c r="G21" s="46">
        <f t="shared" si="2"/>
        <v>846654.28</v>
      </c>
      <c r="H21" s="46">
        <f t="shared" si="2"/>
        <v>843355.78999999992</v>
      </c>
      <c r="I21" s="45">
        <f t="shared" si="2"/>
        <v>562660.23</v>
      </c>
      <c r="J21" s="45">
        <f t="shared" si="2"/>
        <v>562177.77999999991</v>
      </c>
      <c r="K21" s="45">
        <f t="shared" si="2"/>
        <v>3506.3199999999997</v>
      </c>
      <c r="L21" s="45">
        <f t="shared" si="2"/>
        <v>3448.39</v>
      </c>
    </row>
    <row r="22" spans="2:12" x14ac:dyDescent="0.25">
      <c r="B22" s="44" t="s">
        <v>32</v>
      </c>
      <c r="C22" s="39" t="s">
        <v>33</v>
      </c>
      <c r="D22" s="39">
        <v>1603.7</v>
      </c>
      <c r="E22" s="39">
        <v>1232</v>
      </c>
      <c r="F22" s="39">
        <v>1163.9000000000001</v>
      </c>
      <c r="G22" s="46">
        <v>204455.99</v>
      </c>
      <c r="H22" s="46">
        <v>204451.52</v>
      </c>
      <c r="I22" s="39">
        <v>432826.11</v>
      </c>
      <c r="J22" s="39">
        <v>432632.49</v>
      </c>
      <c r="K22" s="39">
        <f>'[1]700'!K21+'[1]701'!K21+'[1]702'!K21+'[1]704'!K21+'[1]706'!K21+'[1]707'!K21+'[1]709'!K21+'[1]731'!K21+'[1]745'!K21+'[1]770'!K21+'[1]771'!K21+'[1]772'!K21+'[1]773'!K21+'[1]774'!K21+'[1]775'!K21+'[1]776'!K21+'[1]778'!K21+'[1]779'!K21+'[1]780'!K21+'[1]781'!K21</f>
        <v>0</v>
      </c>
      <c r="L22" s="39">
        <f>'[1]700'!L21+'[1]701'!L21+'[1]702'!L21+'[1]704'!L21+'[1]706'!L21+'[1]707'!L21+'[1]709'!L21+'[1]731'!L21+'[1]745'!L21+'[1]770'!L21+'[1]771'!L21+'[1]772'!L21+'[1]773'!L21+'[1]774'!L21+'[1]775'!L21+'[1]776'!L21+'[1]778'!L21+'[1]779'!L21+'[1]780'!L21+'[1]781'!L21</f>
        <v>0</v>
      </c>
    </row>
    <row r="23" spans="2:12" x14ac:dyDescent="0.25">
      <c r="B23" s="44" t="s">
        <v>34</v>
      </c>
      <c r="C23" s="39" t="s">
        <v>35</v>
      </c>
      <c r="D23" s="39">
        <f>'[1]700'!D22+'[1]701'!D22+'[1]702'!D22+'[1]704'!D22+'[1]706'!D22+'[1]707'!D22+'[1]709'!D22+'[1]731'!D22+'[1]745'!D22+'[1]770'!D22+'[1]771'!D22+'[1]772'!D22+'[1]773'!D22+'[1]774'!D22+'[1]775'!D22+'[1]776'!D22+'[1]778'!D22+'[1]779'!D22+'[1]780'!D22+'[1]781'!D22</f>
        <v>382.15</v>
      </c>
      <c r="E23" s="39">
        <v>382</v>
      </c>
      <c r="F23" s="39">
        <v>303.5</v>
      </c>
      <c r="G23" s="46">
        <v>640549.76</v>
      </c>
      <c r="H23" s="46">
        <v>637302.93999999994</v>
      </c>
      <c r="I23" s="39">
        <v>129129.04</v>
      </c>
      <c r="J23" s="39">
        <v>128840.21</v>
      </c>
      <c r="K23" s="39">
        <v>2801.24</v>
      </c>
      <c r="L23" s="39">
        <v>2743.31</v>
      </c>
    </row>
    <row r="24" spans="2:12" x14ac:dyDescent="0.25">
      <c r="B24" s="44" t="s">
        <v>36</v>
      </c>
      <c r="C24" s="39" t="s">
        <v>37</v>
      </c>
      <c r="D24" s="39">
        <v>4</v>
      </c>
      <c r="E24" s="39">
        <v>4</v>
      </c>
      <c r="F24" s="39">
        <v>4</v>
      </c>
      <c r="G24" s="39">
        <v>1648.53</v>
      </c>
      <c r="H24" s="39">
        <v>1601.33</v>
      </c>
      <c r="I24" s="39">
        <v>705.08</v>
      </c>
      <c r="J24" s="39">
        <v>705.08</v>
      </c>
      <c r="K24" s="39">
        <v>705.08</v>
      </c>
      <c r="L24" s="39">
        <v>705.08</v>
      </c>
    </row>
    <row r="25" spans="2:12" x14ac:dyDescent="0.25"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7" spans="2:12" x14ac:dyDescent="0.25">
      <c r="C27" s="48"/>
      <c r="E27" s="49"/>
      <c r="F27" s="49"/>
    </row>
    <row r="28" spans="2:12" x14ac:dyDescent="0.25">
      <c r="C28" s="50"/>
    </row>
  </sheetData>
  <mergeCells count="19">
    <mergeCell ref="K12:L12"/>
    <mergeCell ref="C25:L25"/>
    <mergeCell ref="H1:L1"/>
    <mergeCell ref="B8:L8"/>
    <mergeCell ref="B10:B13"/>
    <mergeCell ref="C10:C13"/>
    <mergeCell ref="D10:D13"/>
    <mergeCell ref="E10:E13"/>
    <mergeCell ref="F10:F13"/>
    <mergeCell ref="G10:H12"/>
    <mergeCell ref="I10:L10"/>
    <mergeCell ref="I11:L11"/>
    <mergeCell ref="I12:J12"/>
    <mergeCell ref="B2:L2"/>
    <mergeCell ref="B3:L3"/>
    <mergeCell ref="B4:L4"/>
    <mergeCell ref="B5:L5"/>
    <mergeCell ref="B6:L6"/>
    <mergeCell ref="B7:L7"/>
  </mergeCells>
  <pageMargins left="0.23622047244094491" right="0.23622047244094491" top="0.74803149606299213" bottom="0.74803149606299213" header="0.31496062992125984" footer="0.31496062992125984"/>
  <pageSetup paperSize="9" scale="9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2024-03-12T06:14:18Z</cp:lastPrinted>
  <dcterms:created xsi:type="dcterms:W3CDTF">2024-03-12T06:11:17Z</dcterms:created>
  <dcterms:modified xsi:type="dcterms:W3CDTF">2024-03-12T14:23:41Z</dcterms:modified>
</cp:coreProperties>
</file>